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0" yWindow="0" windowWidth="20730" windowHeight="11760" activeTab="1"/>
  </bookViews>
  <sheets>
    <sheet name="TARIMSAL 2.DÖNEM" sheetId="10" r:id="rId1"/>
    <sheet name="MESLEKİ GELİŞİM SENARYO" sheetId="11" r:id="rId2"/>
  </sheets>
  <calcPr calcId="12451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6" i="11"/>
  <c r="K26"/>
  <c r="L26"/>
  <c r="M26"/>
  <c r="N26"/>
  <c r="O26"/>
  <c r="G26"/>
  <c r="H26"/>
  <c r="I26"/>
  <c r="E26"/>
  <c r="L22" i="10" l="1"/>
  <c r="M22"/>
  <c r="N22"/>
  <c r="O22"/>
  <c r="K22"/>
  <c r="I22"/>
  <c r="H22"/>
  <c r="G22"/>
  <c r="F22"/>
  <c r="E22"/>
  <c r="F7" i="11"/>
  <c r="F26"/>
</calcChain>
</file>

<file path=xl/sharedStrings.xml><?xml version="1.0" encoding="utf-8"?>
<sst xmlns="http://schemas.openxmlformats.org/spreadsheetml/2006/main" count="100" uniqueCount="74">
  <si>
    <t>3.   Senaryo</t>
  </si>
  <si>
    <t>2.   Senaryo</t>
  </si>
  <si>
    <t>1.   Senaryo</t>
  </si>
  <si>
    <t>2. Sınav</t>
  </si>
  <si>
    <t>1. Sınav</t>
  </si>
  <si>
    <t>Kazanımlar</t>
  </si>
  <si>
    <t>Ünite</t>
  </si>
  <si>
    <t xml:space="preserve">İl/İlçe Genelinde Yapılacak Ortak Sınav </t>
  </si>
  <si>
    <t>Okul Genelinde Yapılacak Ortak Sınav</t>
  </si>
  <si>
    <t>*…........ kazanımı sadece …..... Lisesi öğretim programında yer almaktadır.</t>
  </si>
  <si>
    <t xml:space="preserve">Dönem </t>
  </si>
  <si>
    <t xml:space="preserve">TARIM ALANI </t>
  </si>
  <si>
    <t xml:space="preserve">•	İl/İlçe genelinde yapılacak ortak sınavlarda  ve  okul genelinde yapılacak  olan sınavlarda açık uçlu sorular üzerinden, 10 soru göz önünde bulundurularak planlama yapılmıştır.
•	</t>
  </si>
  <si>
    <t>4.Seneryo</t>
  </si>
  <si>
    <t>5.   Senaryo</t>
  </si>
  <si>
    <t>4.   Senaryo</t>
  </si>
  <si>
    <t>Bitki yetiştiriciliği için gerekli olan bitki gelişim düzenleyicileri (BGD) ve bitkisel hormonları açıklar.</t>
  </si>
  <si>
    <t xml:space="preserve">Bitki yetiştiriciliği için gerekli olan yaprak gübrelerini açıklar.
 </t>
  </si>
  <si>
    <t>Bitki yetiştiriciliği için gerekli olan mikrobiyal gübreleri açıklar.</t>
  </si>
  <si>
    <t>Bitki yetiştiriciliği yapılan arazide sulama için ön hazırlık yapar.</t>
  </si>
  <si>
    <t>Bitkiye ve araziye uygun sulama sistemlerini açıklar.</t>
  </si>
  <si>
    <t>Arazi hazırlama ve toprak işleme alet ve makinelerin genel ve teknik özelliklerini açıklar.</t>
  </si>
  <si>
    <t>Ekim dikim makinelerinin genel ve teknik özelliklerini açıklar.</t>
  </si>
  <si>
    <t>Bitki bakım makinelerinin genel ve teknik özelliklerini açıklar.</t>
  </si>
  <si>
    <t>Hasat ve harman makinelerinin genel ve teknik özelliklerini açıklar.</t>
  </si>
  <si>
    <t>Yöre tanımını açıklar.</t>
  </si>
  <si>
    <t>Coğrafi işaret tanımını ve organizasyonunu açıklar.</t>
  </si>
  <si>
    <t>Avrupa Birliğinde bitkisel ürünlerdeki coğrafi işaretleri örneklendirir.</t>
  </si>
  <si>
    <t xml:space="preserve"> Türkiye’de bitkisel ürünlerdeki coğrafi işaretleri açıklar.</t>
  </si>
  <si>
    <t>GÜBRE ÇEŞİTLERİ VE GÜBRELEME 3H</t>
  </si>
  <si>
    <t>SULAMA SİSTEMLERİ 5H</t>
  </si>
  <si>
    <t>TOPLAM</t>
  </si>
  <si>
    <t xml:space="preserve"> TARIMDA KULLANILAN ALET VE MAKİNELERİN ÖZELLİKLERİ 5H</t>
  </si>
  <si>
    <t>BİTKİSEL ÜRÜNLERDE COĞRAFİ İŞARETLER 5H</t>
  </si>
  <si>
    <t>204-2025 Eğitim Öğretim Yılı 2. DÖNEM 9. Sınıf  Tarımsal Üretime Hazırlık Dersi Konu Soru Dağılım Tablosu</t>
  </si>
  <si>
    <t>Konu</t>
  </si>
  <si>
    <t>Kazanımlar ve Açıklamaları</t>
  </si>
  <si>
    <t xml:space="preserve">İl/İlçe Genelinde Yapılacak Ortak  Sınav </t>
  </si>
  <si>
    <t>1. Senaryo</t>
  </si>
  <si>
    <t>2. Senaryo</t>
  </si>
  <si>
    <t>3. Senaryo</t>
  </si>
  <si>
    <t>4. Senaryo</t>
  </si>
  <si>
    <t>5. Senaryo</t>
  </si>
  <si>
    <t xml:space="preserve">“Azalt, yeniden kullan, geri dönüştür.” ilkeleri çerçevesinde çevre ile ilgili kavramları açıklar.
İnsan faaliyetlerinin hava, su ve toprak kirliliğine etkisini açıklar.
</t>
  </si>
  <si>
    <t xml:space="preserve">Çevresindeki ve kendi oluşturduğu atıkların farkına vararak geri dönüşüm süreçlerini açıklar.
Çevre koruma ile ilgili bir senaryo çalışmasında kendini yazılı ve sözlü olarak ifade eder.
Sahip olduğu değerlerin çevre korumaya yönelik davranışlarına etkisini fark eder.
Çevre koruma ile ilgili farklı fikirleri ve düşünceleri dikkate alır.
Grup çalışmaları sırasında arkadaşları ile iş birliği içinde çalışır.
Bireysel olarak çevre koruma ile ilgili fikirlerini planlayarak kendi öğrenmesinin sorumluluğunu alır.
</t>
  </si>
  <si>
    <t xml:space="preserve">Girişimcilikle ile ilgili kavramları açıklar.
Meslek grubuyla ilgili iş fikirleri oluşturarak bu fikirleri değerlendirir
</t>
  </si>
  <si>
    <t xml:space="preserve">İşletme ve işletme türleri ile ilgili temel kavramları açıklar.
İşletme kurma süreci ile ilgili planlama yapar.
</t>
  </si>
  <si>
    <t>"İşletme ve işletme türleri ile ilgili temel kavramları açıklar.
İşletme kurma süreci ile ilgili planlama yapar."</t>
  </si>
  <si>
    <t xml:space="preserve">Yönetimin alt fonksiyonları doğrultusunda yönetim planı hazırlar.
Kendi sektörüne uygun stok ve kalite yöntemini seçer.
</t>
  </si>
  <si>
    <t xml:space="preserve">İşletmenin mali kaynaklarını ve finans yönetimi ile ilgili faaliyetlerini planlar.
İşletmenin personel bulma, işe alma ve performans değerlendirme süreçlerini planlar
</t>
  </si>
  <si>
    <t>İşletmenin personel bulma, işe alma ve performans değerlendirme süreçlerini planlar.</t>
  </si>
  <si>
    <t xml:space="preserve">Girişimcilik ve iş kurma ile ilgili farklı fikirleri dikkate alır.
Bireysel olarak girişimcilik ve iş kurma ile ilgili fikirlerini planlayarak kendi öğrenmesinin sorumluluğunu alır.
</t>
  </si>
  <si>
    <t>"Girişimcilik ve iş kurma ile ilgili yapılan grup çalışmasında kendini yazılı ve sözlü ifade eder.
Girişimcilik ve iş kurma ile ilgili grup çalışmaları sırasında arkadaşları ile iş birliği içinde çalışır."</t>
  </si>
  <si>
    <t>"Girişimcilik, iş kurma ve yürütme ile ilgili verilen problemin farklı çözüm yollarını araştırır.
Girişimcilik, iş kurma ve yürütme ile ilgili verilen metni evrensel etik prensiplerini dikkate alarak değerlendirir."</t>
  </si>
  <si>
    <t>"Girişimcilik, iş kurma ve yürütme ile ilgili problemin çözümü için farklı bakış açılarını ve olası paydaşları dikkate alarak neden sonuç ilişkisi kurar.
Küçük ölçekli bir işletme kurulabilmesi için gerekli olan fizibilite çalışmasının prototipini geliştirir."</t>
  </si>
  <si>
    <t>"Fikrî hak, sınai hak, telif hakkı ve fikir ürünleri kavramlarını açıklar.
Patent ve faydalı model ile ilgili tanımları, hakları ve başvuru süreçlerini açıklar."</t>
  </si>
  <si>
    <t>"Endüstriyel tasarım ve patent arasında ilişki kurar.
Fikirlerin ürüne dönüşme süreçlerini fikrî ve sınai haklar çerçevesinde açıklar."</t>
  </si>
  <si>
    <t>"Patent veri tabanının kullanımını açıklar.
Marka ile ilgili tanımları, hakları, başvuru ve tescil sürecini açıklar."</t>
  </si>
  <si>
    <t>"Bilim, edebiyat ve sanat eserleri ile ilgili hakları açıklar.
Coğrafi işaretler ile ilgili tanımları, hakları ve tescil süreçlerini açıklar."</t>
  </si>
  <si>
    <t>"6.2. Sosyoduygusal Becerilere Göre Fikri ve Sınai Mülkiyet Hakları
6.2.1. Fikrî ve sınai mülkiyet hakları ile ilgili bireysel tartışmaların yapılması
6.2.2. Fikrî ve sınai mülkiyet hakları ile ilgili grupsal tartışmaların yapılması
6.2.3. Fikrî ve sınai mülkiyet hakları ile ilgili tartışmaların yazılı ve sözlü olarak ifade edilmesi
6.2.4. Fikrî ve sınai mülkiyet hakları ile ilgili konunun evrensel etik prensibine uygun şekilde değerlendirilmesi
2.Dönem 2.Sınav"</t>
  </si>
  <si>
    <t>"Fikrî ve sınai mülkiyet hakları ile ilgili farklı fikir ve düşünceleri dikkate alır.
Fikrî ve sınai mülkiyet hakları ile ilgili grup çalışmaları sırasında arkadaşları ile iş birliği içinde çalışır.
Fikrî ve sınai mülkiyet hakları ile ilgili yapılan çalışmalar sırasında kendini yazılı ve sözlü ifade eder.
Fikrî ve sınai mülkiyet hakları ile ilgili fikirlerini planlayarak kendi öğrenmesinin sorumluluğunu alır."</t>
  </si>
  <si>
    <t>"6.3. Üst Bilişsel Becerilere Göre Fikri ve Sınai Mülkiyet Hakları
6.3.1. Fikrî ve sınai mülkiyet hakları ile ilgili verilen problemin zaman ve malzemelerin etkili kullanılarak çözülmesi
6.3.2. Fikrî ve sınai mülkiyet hakları ile ilgili problemin çözüm yollarının farklı bakış açılarıyla araştırılması ve incelenmesi"</t>
  </si>
  <si>
    <t>"Fikrî ve sınai mülkiyet hakları ile ilgili verilen problemi çözer.
Anahtar kelimeler kullanarak kaynak taraması yapar.
Fikrî ve sınai mülkiyet hakları ile ilgili verilen metni evrensel etik prensipleri dikkate alarak değerlendirir."</t>
  </si>
  <si>
    <t>"6.3.3. Fikrî ve sınai mülkiyet hakları ile ilgili kavramları ilgili kelimelerin kullanılarak uygun kaynaklar içeresinde araştırılması
6.3.4. Fikrî ve sınai mülkiyet haklar dikkate alınarak verilen metin içeresinde kaynak gösterilmesi"</t>
  </si>
  <si>
    <t>"Anahtar kelimeler kullanarak kaynak taraması yapar.
Fikrî ve sınai mülkiyet hakları ile ilgili verilen metni evrensel etik prensipleri dikkate alarak değerlendirir."</t>
  </si>
  <si>
    <t>TOPLAM SORU SAYISI</t>
  </si>
  <si>
    <t xml:space="preserve">ÖĞRENME BİRİMİ – 4: ÇEVRE KORUMA
4.1. Temel Okuryazarlık Becerilere Göre Çevre Koruma
</t>
  </si>
  <si>
    <t xml:space="preserve">4.2. Sosyoduygusal Becerilere Göre Çevre Koruma
</t>
  </si>
  <si>
    <t xml:space="preserve">"ÖĞRENME BİRİMİ – 6: FİKRÎ VE SINAİ MÜLKİYET HAKLARI
6.1. Temel Okuryazarlık Becerilere Göre Fikri ve Sınai Mülkiyet Hakları
</t>
  </si>
  <si>
    <t xml:space="preserve">                                                                  *İl-ilçe genelinde yapılacak ortak sınavlarda çoktan seçmeli sorular üzerinden 10 soru planlaması yapılmıştır.                                                                                                        * Okul genelinde yapılacak olan ortak sınavlarda ise açık uçlu sorular sorulacağı göz önünde bulundurularak senaryolar hazırlanmıştır.</t>
  </si>
  <si>
    <r>
      <rPr>
        <b/>
        <sz val="11"/>
        <color rgb="FF000000"/>
        <rFont val="Times New Roman"/>
        <family val="1"/>
      </rPr>
      <t>ÖĞRENME BİRİMİ – 5: GİRİŞİMCİ FİKİRLER, İŞ KURMA VE YÜRÜTME
5.1. Temel Okuryazarlık Becerilere Göre Girişimci Fikirler, İş Kurma ve Yürütme</t>
    </r>
    <r>
      <rPr>
        <sz val="11"/>
        <color rgb="FF000000"/>
        <rFont val="Times New Roman"/>
        <family val="1"/>
      </rPr>
      <t xml:space="preserve">
</t>
    </r>
  </si>
  <si>
    <r>
      <rPr>
        <b/>
        <sz val="11"/>
        <color rgb="FF000000"/>
        <rFont val="Times New Roman"/>
        <family val="1"/>
      </rPr>
      <t>5.2. Sosyoduygusal Becerilere Göre Girişimci Fikirler, İş Kurma ve Yürütme</t>
    </r>
    <r>
      <rPr>
        <sz val="11"/>
        <color rgb="FF000000"/>
        <rFont val="Times New Roman"/>
        <family val="1"/>
      </rPr>
      <t xml:space="preserve">
</t>
    </r>
  </si>
  <si>
    <r>
      <rPr>
        <b/>
        <sz val="11"/>
        <color theme="1"/>
        <rFont val="Times New Roman"/>
        <family val="1"/>
      </rPr>
      <t>"5.3. Üst Bilişsel Becerilere Göre Girişimci Fikirler, İş Kurma ve Yürütme</t>
    </r>
    <r>
      <rPr>
        <sz val="11"/>
        <color theme="1"/>
        <rFont val="Times New Roman"/>
        <family val="1"/>
      </rPr>
      <t xml:space="preserve">
</t>
    </r>
  </si>
  <si>
    <t>Ankara Ölçme Değerlendirme Merkezi 
TARIM  Alanı 9.Sınıf Mesleki Gelişim Atölyesi Dersi 2. DÖNEM Konu Soru Dağılım Tablosu</t>
  </si>
</sst>
</file>

<file path=xl/styles.xml><?xml version="1.0" encoding="utf-8"?>
<styleSheet xmlns="http://schemas.openxmlformats.org/spreadsheetml/2006/main">
  <fonts count="24">
    <font>
      <sz val="11"/>
      <color theme="1"/>
      <name val="Calibri"/>
      <family val="2"/>
      <scheme val="minor"/>
    </font>
    <font>
      <sz val="10"/>
      <color theme="1"/>
      <name val="Times New Roman"/>
      <family val="1"/>
      <charset val="162"/>
    </font>
    <font>
      <sz val="12"/>
      <color rgb="FF000000"/>
      <name val="Times New Roman"/>
      <family val="1"/>
      <charset val="162"/>
    </font>
    <font>
      <b/>
      <sz val="12"/>
      <color rgb="FF000000"/>
      <name val="Times New Roman"/>
      <family val="1"/>
      <charset val="162"/>
    </font>
    <font>
      <b/>
      <sz val="12"/>
      <color theme="1"/>
      <name val="Times New Roman"/>
      <family val="1"/>
      <charset val="162"/>
    </font>
    <font>
      <b/>
      <sz val="9"/>
      <color theme="1"/>
      <name val="Times New Roman"/>
      <family val="1"/>
      <charset val="162"/>
    </font>
    <font>
      <b/>
      <sz val="9"/>
      <color rgb="FF000000"/>
      <name val="Times New Roman"/>
      <family val="1"/>
      <charset val="162"/>
    </font>
    <font>
      <sz val="10"/>
      <color rgb="FF000000"/>
      <name val="Times New Roman"/>
      <family val="1"/>
      <charset val="162"/>
    </font>
    <font>
      <b/>
      <sz val="9"/>
      <color theme="1"/>
      <name val="Times New Roman"/>
      <family val="1"/>
    </font>
    <font>
      <b/>
      <sz val="10"/>
      <color rgb="FF000000"/>
      <name val="Times New Roman"/>
      <family val="1"/>
    </font>
    <font>
      <b/>
      <sz val="12"/>
      <name val="Times New Roman"/>
      <family val="1"/>
      <charset val="162"/>
    </font>
    <font>
      <sz val="11"/>
      <color theme="1"/>
      <name val="Calibri"/>
      <family val="2"/>
      <charset val="162"/>
      <scheme val="minor"/>
    </font>
    <font>
      <b/>
      <sz val="9"/>
      <name val="Times New Roman"/>
      <family val="1"/>
      <charset val="162"/>
    </font>
    <font>
      <sz val="9"/>
      <color theme="1"/>
      <name val="Calibri"/>
      <family val="2"/>
      <scheme val="minor"/>
    </font>
    <font>
      <b/>
      <sz val="12"/>
      <name val="Times New Roman"/>
      <family val="1"/>
    </font>
    <font>
      <b/>
      <sz val="11"/>
      <color rgb="FF000000"/>
      <name val="Times New Roman"/>
      <family val="1"/>
    </font>
    <font>
      <sz val="11"/>
      <color rgb="FF000000"/>
      <name val="Times New Roman"/>
      <family val="1"/>
    </font>
    <font>
      <sz val="11"/>
      <color theme="1"/>
      <name val="Times New Roman"/>
      <family val="1"/>
    </font>
    <font>
      <b/>
      <sz val="11"/>
      <color theme="1"/>
      <name val="Times New Roman"/>
      <family val="1"/>
    </font>
    <font>
      <b/>
      <sz val="11"/>
      <name val="Times New Roman"/>
      <family val="1"/>
      <charset val="162"/>
    </font>
    <font>
      <b/>
      <sz val="11"/>
      <color theme="1"/>
      <name val="Calibri"/>
      <family val="2"/>
      <scheme val="minor"/>
    </font>
    <font>
      <b/>
      <sz val="10"/>
      <color theme="1"/>
      <name val="Calibri"/>
      <family val="2"/>
      <charset val="162"/>
      <scheme val="minor"/>
    </font>
    <font>
      <b/>
      <sz val="12"/>
      <color theme="1"/>
      <name val="Calibri"/>
      <family val="2"/>
      <charset val="162"/>
      <scheme val="minor"/>
    </font>
    <font>
      <b/>
      <sz val="16"/>
      <name val="Times New Roman"/>
      <family val="1"/>
      <charset val="162"/>
    </font>
  </fonts>
  <fills count="7">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6" tint="0.79998168889431442"/>
        <bgColor indexed="65"/>
      </patternFill>
    </fill>
    <fill>
      <patternFill patternType="solid">
        <fgColor theme="0" tint="-4.9989318521683403E-2"/>
        <bgColor indexed="64"/>
      </patternFill>
    </fill>
  </fills>
  <borders count="41">
    <border>
      <left/>
      <right/>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s>
  <cellStyleXfs count="2">
    <xf numFmtId="0" fontId="0" fillId="0" borderId="0"/>
    <xf numFmtId="0" fontId="11" fillId="5" borderId="0" applyNumberFormat="0" applyFont="0" applyBorder="0" applyAlignment="0" applyProtection="0"/>
  </cellStyleXfs>
  <cellXfs count="142">
    <xf numFmtId="0" fontId="0" fillId="0" borderId="0" xfId="0"/>
    <xf numFmtId="0" fontId="2" fillId="2" borderId="3"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1" fillId="0" borderId="0" xfId="0" applyFont="1"/>
    <xf numFmtId="0" fontId="2" fillId="3" borderId="12"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0" fillId="0" borderId="0" xfId="0" applyBorder="1"/>
    <xf numFmtId="0" fontId="2" fillId="3" borderId="16"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6" fillId="3" borderId="5" xfId="0" applyFont="1" applyFill="1" applyBorder="1" applyAlignment="1">
      <alignment horizontal="center" vertical="center" textRotation="90" wrapText="1"/>
    </xf>
    <xf numFmtId="0" fontId="6" fillId="2" borderId="5" xfId="0" applyFont="1" applyFill="1" applyBorder="1" applyAlignment="1">
      <alignment horizontal="center" vertical="center" textRotation="90" wrapText="1"/>
    </xf>
    <xf numFmtId="0" fontId="4" fillId="0" borderId="0" xfId="0" applyFont="1" applyAlignment="1">
      <alignment wrapText="1"/>
    </xf>
    <xf numFmtId="0" fontId="4" fillId="0" borderId="0" xfId="0" applyFont="1" applyAlignment="1"/>
    <xf numFmtId="0" fontId="2" fillId="2" borderId="28"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7" fillId="4" borderId="2" xfId="0" applyFont="1" applyFill="1" applyBorder="1" applyAlignment="1">
      <alignment vertical="center" wrapText="1"/>
    </xf>
    <xf numFmtId="0" fontId="5" fillId="4" borderId="2" xfId="0" applyFont="1" applyFill="1" applyBorder="1" applyAlignment="1">
      <alignment horizontal="center" vertical="center" textRotation="90" wrapText="1"/>
    </xf>
    <xf numFmtId="0" fontId="2" fillId="3" borderId="2"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5" fillId="4" borderId="3" xfId="0" applyFont="1" applyFill="1" applyBorder="1" applyAlignment="1">
      <alignment horizontal="center" vertical="center" textRotation="90" wrapText="1"/>
    </xf>
    <xf numFmtId="0" fontId="7" fillId="4" borderId="18" xfId="0" applyFont="1" applyFill="1" applyBorder="1" applyAlignment="1">
      <alignment vertical="center" wrapText="1"/>
    </xf>
    <xf numFmtId="0" fontId="7" fillId="4" borderId="28" xfId="0" applyFont="1" applyFill="1" applyBorder="1" applyAlignment="1">
      <alignment vertical="center" wrapText="1"/>
    </xf>
    <xf numFmtId="0" fontId="7" fillId="4" borderId="22" xfId="0" applyFont="1" applyFill="1" applyBorder="1" applyAlignment="1">
      <alignment vertical="center" wrapText="1"/>
    </xf>
    <xf numFmtId="0" fontId="2" fillId="3" borderId="31"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3" borderId="28"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2" fillId="3" borderId="22" xfId="0" applyFont="1" applyFill="1" applyBorder="1" applyAlignment="1">
      <alignment horizontal="center" vertical="center" wrapText="1"/>
    </xf>
    <xf numFmtId="0" fontId="7" fillId="4" borderId="11" xfId="0" applyFont="1" applyFill="1" applyBorder="1" applyAlignment="1">
      <alignment vertical="center" wrapText="1"/>
    </xf>
    <xf numFmtId="0" fontId="7" fillId="4" borderId="13" xfId="0" applyFont="1" applyFill="1" applyBorder="1" applyAlignment="1">
      <alignment vertical="center" wrapText="1"/>
    </xf>
    <xf numFmtId="0" fontId="2" fillId="2" borderId="31"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2" borderId="32"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9" fillId="4" borderId="3" xfId="0" applyFont="1" applyFill="1" applyBorder="1" applyAlignment="1">
      <alignment horizontal="right" vertical="center" wrapText="1"/>
    </xf>
    <xf numFmtId="0" fontId="2" fillId="2" borderId="23"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2" fillId="2" borderId="39" xfId="0" applyFont="1" applyFill="1" applyBorder="1" applyAlignment="1">
      <alignment horizontal="center" vertical="center" wrapText="1"/>
    </xf>
    <xf numFmtId="0" fontId="2" fillId="2" borderId="40"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39" xfId="0" applyFont="1" applyFill="1" applyBorder="1" applyAlignment="1">
      <alignment horizontal="center" vertical="center" wrapText="1"/>
    </xf>
    <xf numFmtId="0" fontId="10" fillId="3" borderId="3" xfId="1" applyFont="1" applyFill="1" applyBorder="1" applyAlignment="1">
      <alignment horizontal="center" vertical="center" textRotation="90" wrapText="1"/>
    </xf>
    <xf numFmtId="0" fontId="10" fillId="2" borderId="3" xfId="0" applyFont="1" applyFill="1" applyBorder="1" applyAlignment="1">
      <alignment horizontal="center" vertical="center" textRotation="90" wrapText="1"/>
    </xf>
    <xf numFmtId="0" fontId="0" fillId="0" borderId="3" xfId="0" applyBorder="1" applyAlignment="1">
      <alignment horizontal="center" vertical="center"/>
    </xf>
    <xf numFmtId="0" fontId="13" fillId="0" borderId="3" xfId="0" applyFont="1" applyBorder="1" applyAlignment="1">
      <alignment horizontal="center" vertical="center"/>
    </xf>
    <xf numFmtId="0" fontId="14" fillId="0" borderId="3" xfId="0" applyFont="1" applyBorder="1" applyAlignment="1">
      <alignment horizontal="center" vertical="center" wrapText="1"/>
    </xf>
    <xf numFmtId="0" fontId="15" fillId="0" borderId="3" xfId="0" applyFont="1" applyBorder="1" applyAlignment="1">
      <alignment horizontal="center" vertical="center" wrapText="1"/>
    </xf>
    <xf numFmtId="0" fontId="17" fillId="0" borderId="3" xfId="0" applyFont="1" applyBorder="1" applyAlignment="1">
      <alignment horizontal="center" vertical="center"/>
    </xf>
    <xf numFmtId="0" fontId="17" fillId="0" borderId="3" xfId="0" applyFont="1" applyBorder="1" applyAlignment="1">
      <alignment horizontal="center" vertical="center" wrapText="1"/>
    </xf>
    <xf numFmtId="0" fontId="12" fillId="0" borderId="3" xfId="0" applyFont="1" applyFill="1" applyBorder="1" applyAlignment="1">
      <alignment horizontal="center" vertical="center" wrapText="1"/>
    </xf>
    <xf numFmtId="0" fontId="13" fillId="0" borderId="3" xfId="0" applyFont="1" applyFill="1" applyBorder="1" applyAlignment="1">
      <alignment horizontal="center" vertical="center"/>
    </xf>
    <xf numFmtId="0" fontId="0" fillId="0" borderId="0" xfId="0" applyFill="1"/>
    <xf numFmtId="0" fontId="16" fillId="0" borderId="3" xfId="0" applyFont="1" applyBorder="1" applyAlignment="1">
      <alignment horizontal="center" vertical="center" wrapText="1"/>
    </xf>
    <xf numFmtId="0" fontId="0" fillId="0" borderId="0" xfId="0" applyAlignment="1">
      <alignment horizontal="center" vertical="center"/>
    </xf>
    <xf numFmtId="0" fontId="0" fillId="0" borderId="3" xfId="0" applyBorder="1" applyAlignment="1">
      <alignment horizontal="center" vertical="center" wrapText="1"/>
    </xf>
    <xf numFmtId="0" fontId="0" fillId="0" borderId="0" xfId="0" applyAlignment="1">
      <alignment horizontal="center" vertical="center" wrapText="1"/>
    </xf>
    <xf numFmtId="0" fontId="19" fillId="6" borderId="3" xfId="1" applyFont="1" applyFill="1" applyBorder="1" applyAlignment="1">
      <alignment horizontal="center" vertical="center" textRotation="255" wrapText="1"/>
    </xf>
    <xf numFmtId="0" fontId="20" fillId="6" borderId="3" xfId="0" applyFont="1" applyFill="1" applyBorder="1" applyAlignment="1">
      <alignment horizontal="center" vertical="center"/>
    </xf>
    <xf numFmtId="0" fontId="19" fillId="0" borderId="3" xfId="0" applyFont="1" applyFill="1" applyBorder="1" applyAlignment="1">
      <alignment horizontal="center" vertical="center" wrapText="1"/>
    </xf>
    <xf numFmtId="1" fontId="19" fillId="0" borderId="3" xfId="0" applyNumberFormat="1" applyFont="1" applyFill="1" applyBorder="1" applyAlignment="1">
      <alignment horizontal="center" vertical="center" wrapText="1"/>
    </xf>
    <xf numFmtId="0" fontId="19" fillId="6" borderId="3" xfId="1" applyFont="1" applyFill="1" applyBorder="1" applyAlignment="1">
      <alignment horizontal="center" vertical="center" wrapText="1"/>
    </xf>
    <xf numFmtId="0" fontId="19" fillId="6" borderId="3" xfId="1" applyFont="1" applyFill="1" applyBorder="1" applyAlignment="1">
      <alignment horizontal="center" vertical="center" textRotation="90" wrapText="1"/>
    </xf>
    <xf numFmtId="0" fontId="20" fillId="0" borderId="3" xfId="0" applyFont="1" applyFill="1" applyBorder="1" applyAlignment="1">
      <alignment horizontal="center" vertical="center"/>
    </xf>
    <xf numFmtId="1" fontId="20" fillId="0" borderId="3" xfId="0" applyNumberFormat="1" applyFont="1" applyFill="1" applyBorder="1" applyAlignment="1">
      <alignment horizontal="center" vertical="center"/>
    </xf>
    <xf numFmtId="1" fontId="20" fillId="0" borderId="3" xfId="0" applyNumberFormat="1" applyFont="1" applyBorder="1" applyAlignment="1">
      <alignment horizontal="center" vertical="center"/>
    </xf>
    <xf numFmtId="0" fontId="21" fillId="0" borderId="3" xfId="0" applyFont="1" applyFill="1" applyBorder="1" applyAlignment="1">
      <alignment horizontal="center" vertical="center"/>
    </xf>
    <xf numFmtId="0" fontId="21" fillId="0" borderId="3" xfId="0" applyFont="1" applyBorder="1" applyAlignment="1">
      <alignment horizontal="center" vertical="center"/>
    </xf>
    <xf numFmtId="1" fontId="21" fillId="2" borderId="3" xfId="0" applyNumberFormat="1" applyFont="1" applyFill="1" applyBorder="1" applyAlignment="1">
      <alignment horizontal="center" vertical="center"/>
    </xf>
    <xf numFmtId="0" fontId="4" fillId="0" borderId="0" xfId="0" applyFont="1" applyAlignment="1">
      <alignment horizontal="center"/>
    </xf>
    <xf numFmtId="0" fontId="4" fillId="0" borderId="6" xfId="0" applyFont="1" applyBorder="1" applyAlignment="1">
      <alignment horizontal="center" wrapText="1"/>
    </xf>
    <xf numFmtId="0" fontId="4" fillId="0" borderId="3" xfId="0" applyFont="1" applyBorder="1" applyAlignment="1">
      <alignment horizontal="center" vertical="center"/>
    </xf>
    <xf numFmtId="0" fontId="4" fillId="0" borderId="5" xfId="0" applyFont="1" applyBorder="1" applyAlignment="1">
      <alignment horizontal="center" vertical="center"/>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3" borderId="10" xfId="0" applyFont="1" applyFill="1" applyBorder="1" applyAlignment="1">
      <alignment horizontal="center" vertical="center"/>
    </xf>
    <xf numFmtId="0" fontId="3" fillId="3" borderId="9" xfId="0" applyFont="1" applyFill="1" applyBorder="1" applyAlignment="1">
      <alignment horizontal="center" vertical="center"/>
    </xf>
    <xf numFmtId="0" fontId="3" fillId="2" borderId="3" xfId="0" applyFont="1" applyFill="1" applyBorder="1" applyAlignment="1">
      <alignment horizontal="center" vertical="center"/>
    </xf>
    <xf numFmtId="0" fontId="6" fillId="3" borderId="5"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27" xfId="0" applyFont="1" applyFill="1" applyBorder="1" applyAlignment="1">
      <alignment horizontal="center" vertical="center" wrapText="1"/>
    </xf>
    <xf numFmtId="0" fontId="4" fillId="0" borderId="14" xfId="0" applyFont="1" applyBorder="1" applyAlignment="1">
      <alignment horizontal="center" vertical="center"/>
    </xf>
    <xf numFmtId="0" fontId="4" fillId="0" borderId="19" xfId="0" applyFont="1" applyBorder="1" applyAlignment="1">
      <alignment horizontal="center" vertical="center"/>
    </xf>
    <xf numFmtId="0" fontId="4" fillId="0" borderId="24" xfId="0" applyFont="1" applyBorder="1" applyAlignment="1">
      <alignment horizontal="center" vertical="center"/>
    </xf>
    <xf numFmtId="0" fontId="4" fillId="0" borderId="29" xfId="0" applyFont="1" applyBorder="1" applyAlignment="1">
      <alignment horizontal="center" vertical="center"/>
    </xf>
    <xf numFmtId="0" fontId="2" fillId="3" borderId="34"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30"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1" fillId="0" borderId="0" xfId="0" applyFont="1" applyBorder="1" applyAlignment="1">
      <alignment horizontal="left" wrapText="1"/>
    </xf>
    <xf numFmtId="0" fontId="1" fillId="0" borderId="0" xfId="0" applyFont="1" applyAlignment="1">
      <alignment horizontal="left" wrapText="1"/>
    </xf>
    <xf numFmtId="0" fontId="5" fillId="4" borderId="31" xfId="0" applyFont="1" applyFill="1" applyBorder="1" applyAlignment="1">
      <alignment horizontal="center" vertical="center" textRotation="90" wrapText="1"/>
    </xf>
    <xf numFmtId="0" fontId="0" fillId="0" borderId="32" xfId="0" applyBorder="1" applyAlignment="1">
      <alignment horizontal="center" vertical="center" textRotation="90" wrapText="1"/>
    </xf>
    <xf numFmtId="0" fontId="8" fillId="0" borderId="33" xfId="0" applyFont="1" applyBorder="1" applyAlignment="1">
      <alignment horizontal="center" textRotation="90" wrapText="1"/>
    </xf>
    <xf numFmtId="0" fontId="0" fillId="0" borderId="25" xfId="0" applyBorder="1" applyAlignment="1">
      <alignment horizontal="center" textRotation="90" wrapText="1"/>
    </xf>
    <xf numFmtId="0" fontId="5" fillId="4" borderId="23" xfId="0" applyFont="1" applyFill="1" applyBorder="1" applyAlignment="1">
      <alignment horizontal="center" vertical="center" textRotation="90" wrapText="1"/>
    </xf>
    <xf numFmtId="0" fontId="0" fillId="0" borderId="24" xfId="0" applyBorder="1" applyAlignment="1">
      <alignment horizontal="center" vertical="center" textRotation="90" wrapText="1"/>
    </xf>
    <xf numFmtId="0" fontId="0" fillId="0" borderId="29" xfId="0" applyBorder="1" applyAlignment="1">
      <alignment horizontal="center" vertical="center" textRotation="90" wrapText="1"/>
    </xf>
    <xf numFmtId="0" fontId="5" fillId="4" borderId="33" xfId="0" applyFont="1" applyFill="1" applyBorder="1" applyAlignment="1">
      <alignment horizontal="center" vertical="center" textRotation="90" wrapText="1"/>
    </xf>
    <xf numFmtId="0" fontId="0" fillId="0" borderId="25" xfId="0" applyBorder="1" applyAlignment="1">
      <alignment horizontal="center" vertical="center" textRotation="90" wrapText="1"/>
    </xf>
    <xf numFmtId="0" fontId="22" fillId="0" borderId="1" xfId="0" applyFont="1" applyBorder="1" applyAlignment="1">
      <alignment horizontal="center" vertical="center" wrapText="1"/>
    </xf>
    <xf numFmtId="0" fontId="10" fillId="0" borderId="3" xfId="0" applyFont="1" applyBorder="1" applyAlignment="1">
      <alignment horizontal="center" vertical="center" wrapText="1"/>
    </xf>
    <xf numFmtId="0" fontId="10" fillId="3" borderId="3" xfId="0" applyFont="1" applyFill="1" applyBorder="1" applyAlignment="1">
      <alignment horizontal="center" vertical="center"/>
    </xf>
    <xf numFmtId="0" fontId="10" fillId="2" borderId="3" xfId="0" applyFont="1" applyFill="1" applyBorder="1" applyAlignment="1">
      <alignment horizontal="center" vertical="center"/>
    </xf>
    <xf numFmtId="0" fontId="10" fillId="0" borderId="3"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23" fillId="0" borderId="3" xfId="0" applyFont="1" applyBorder="1" applyAlignment="1">
      <alignment horizontal="center" vertical="center" wrapText="1"/>
    </xf>
  </cellXfs>
  <cellStyles count="2">
    <cellStyle name="%20 - Vurgu3 2" xfId="1"/>
    <cellStyle name="Normal" xfId="0" builtinId="0"/>
  </cellStyles>
  <dxfs count="0"/>
  <tableStyles count="0" defaultTableStyle="TableStyleMedium2" defaultPivotStyle="PivotStyleLight16"/>
  <colors>
    <mruColors>
      <color rgb="FFD6DAF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R25"/>
  <sheetViews>
    <sheetView topLeftCell="A10" workbookViewId="0">
      <selection activeCell="G30" sqref="G30"/>
    </sheetView>
  </sheetViews>
  <sheetFormatPr defaultRowHeight="15"/>
  <cols>
    <col min="3" max="3" width="45" customWidth="1"/>
  </cols>
  <sheetData>
    <row r="1" spans="1:18" ht="15.75">
      <c r="A1" s="85" t="s">
        <v>11</v>
      </c>
      <c r="B1" s="85"/>
      <c r="C1" s="85"/>
      <c r="D1" s="85"/>
      <c r="E1" s="85"/>
      <c r="F1" s="85"/>
      <c r="G1" s="85"/>
      <c r="H1" s="85"/>
      <c r="I1" s="85"/>
      <c r="J1" s="85"/>
      <c r="K1" s="85"/>
      <c r="L1" s="85"/>
      <c r="M1" s="85"/>
      <c r="N1" s="85"/>
      <c r="O1" s="85"/>
      <c r="P1" s="17"/>
      <c r="Q1" s="17"/>
      <c r="R1" s="17"/>
    </row>
    <row r="2" spans="1:18" ht="15.75">
      <c r="A2" s="85"/>
      <c r="B2" s="85"/>
      <c r="C2" s="85"/>
      <c r="D2" s="85"/>
      <c r="E2" s="85"/>
      <c r="F2" s="85"/>
      <c r="G2" s="85"/>
      <c r="H2" s="85"/>
      <c r="I2" s="85"/>
      <c r="J2" s="85"/>
      <c r="K2" s="85"/>
      <c r="L2" s="85"/>
      <c r="M2" s="85"/>
      <c r="N2" s="85"/>
      <c r="O2" s="85"/>
      <c r="P2" s="85"/>
      <c r="Q2" s="85"/>
      <c r="R2" s="85"/>
    </row>
    <row r="3" spans="1:18" ht="15.75">
      <c r="A3" s="86" t="s">
        <v>34</v>
      </c>
      <c r="B3" s="86"/>
      <c r="C3" s="86"/>
      <c r="D3" s="86"/>
      <c r="E3" s="86"/>
      <c r="F3" s="86"/>
      <c r="G3" s="86"/>
      <c r="H3" s="86"/>
      <c r="I3" s="86"/>
      <c r="J3" s="86"/>
      <c r="K3" s="86"/>
      <c r="L3" s="86"/>
      <c r="M3" s="86"/>
      <c r="N3" s="86"/>
      <c r="O3" s="86"/>
      <c r="P3" s="16"/>
      <c r="Q3" s="16"/>
      <c r="R3" s="16"/>
    </row>
    <row r="4" spans="1:18" ht="15.75">
      <c r="A4" s="87" t="s">
        <v>10</v>
      </c>
      <c r="B4" s="89" t="s">
        <v>6</v>
      </c>
      <c r="C4" s="89" t="s">
        <v>5</v>
      </c>
      <c r="D4" s="91" t="s">
        <v>4</v>
      </c>
      <c r="E4" s="92"/>
      <c r="F4" s="92"/>
      <c r="G4" s="92"/>
      <c r="H4" s="92"/>
      <c r="I4" s="92"/>
      <c r="J4" s="93" t="s">
        <v>3</v>
      </c>
      <c r="K4" s="93"/>
      <c r="L4" s="93"/>
      <c r="M4" s="93"/>
      <c r="N4" s="93"/>
      <c r="O4" s="93"/>
    </row>
    <row r="5" spans="1:18">
      <c r="A5" s="87"/>
      <c r="B5" s="89"/>
      <c r="C5" s="89"/>
      <c r="D5" s="94" t="s">
        <v>7</v>
      </c>
      <c r="E5" s="96" t="s">
        <v>8</v>
      </c>
      <c r="F5" s="97"/>
      <c r="G5" s="97"/>
      <c r="H5" s="97"/>
      <c r="I5" s="97"/>
      <c r="J5" s="100" t="s">
        <v>7</v>
      </c>
      <c r="K5" s="102" t="s">
        <v>8</v>
      </c>
      <c r="L5" s="103"/>
      <c r="M5" s="103"/>
      <c r="N5" s="103"/>
      <c r="O5" s="104"/>
    </row>
    <row r="6" spans="1:18">
      <c r="A6" s="87"/>
      <c r="B6" s="89"/>
      <c r="C6" s="89"/>
      <c r="D6" s="95"/>
      <c r="E6" s="98"/>
      <c r="F6" s="99"/>
      <c r="G6" s="99"/>
      <c r="H6" s="99"/>
      <c r="I6" s="99"/>
      <c r="J6" s="101"/>
      <c r="K6" s="105"/>
      <c r="L6" s="106"/>
      <c r="M6" s="106"/>
      <c r="N6" s="106"/>
      <c r="O6" s="107"/>
    </row>
    <row r="7" spans="1:18" ht="24" thickBot="1">
      <c r="A7" s="88"/>
      <c r="B7" s="90"/>
      <c r="C7" s="90"/>
      <c r="D7" s="95"/>
      <c r="E7" s="14" t="s">
        <v>2</v>
      </c>
      <c r="F7" s="14" t="s">
        <v>1</v>
      </c>
      <c r="G7" s="14" t="s">
        <v>0</v>
      </c>
      <c r="H7" s="14" t="s">
        <v>15</v>
      </c>
      <c r="I7" s="14" t="s">
        <v>14</v>
      </c>
      <c r="J7" s="101"/>
      <c r="K7" s="15" t="s">
        <v>2</v>
      </c>
      <c r="L7" s="15" t="s">
        <v>1</v>
      </c>
      <c r="M7" s="15" t="s">
        <v>0</v>
      </c>
      <c r="N7" s="15" t="s">
        <v>13</v>
      </c>
      <c r="O7" s="15" t="s">
        <v>14</v>
      </c>
    </row>
    <row r="8" spans="1:18" ht="25.5">
      <c r="A8" s="108">
        <v>2</v>
      </c>
      <c r="B8" s="125" t="s">
        <v>29</v>
      </c>
      <c r="C8" s="31" t="s">
        <v>16</v>
      </c>
      <c r="D8" s="112"/>
      <c r="E8" s="34">
        <v>2</v>
      </c>
      <c r="F8" s="9">
        <v>1</v>
      </c>
      <c r="G8" s="9">
        <v>2</v>
      </c>
      <c r="H8" s="9">
        <v>1</v>
      </c>
      <c r="I8" s="35">
        <v>2</v>
      </c>
      <c r="J8" s="117"/>
      <c r="K8" s="42">
        <v>0</v>
      </c>
      <c r="L8" s="10">
        <v>0</v>
      </c>
      <c r="M8" s="11">
        <v>0</v>
      </c>
      <c r="N8" s="20">
        <v>0</v>
      </c>
      <c r="O8" s="11">
        <v>0</v>
      </c>
    </row>
    <row r="9" spans="1:18" ht="38.25">
      <c r="A9" s="109"/>
      <c r="B9" s="126"/>
      <c r="C9" s="32" t="s">
        <v>17</v>
      </c>
      <c r="D9" s="113"/>
      <c r="E9" s="36">
        <v>2</v>
      </c>
      <c r="F9" s="27">
        <v>2</v>
      </c>
      <c r="G9" s="27">
        <v>1</v>
      </c>
      <c r="H9" s="27">
        <v>2</v>
      </c>
      <c r="I9" s="37">
        <v>2</v>
      </c>
      <c r="J9" s="118"/>
      <c r="K9" s="43">
        <v>1</v>
      </c>
      <c r="L9" s="29">
        <v>1</v>
      </c>
      <c r="M9" s="18">
        <v>1</v>
      </c>
      <c r="N9" s="23">
        <v>0</v>
      </c>
      <c r="O9" s="18">
        <v>0</v>
      </c>
    </row>
    <row r="10" spans="1:18" ht="26.25" thickBot="1">
      <c r="A10" s="109"/>
      <c r="B10" s="126"/>
      <c r="C10" s="32" t="s">
        <v>18</v>
      </c>
      <c r="D10" s="113"/>
      <c r="E10" s="55">
        <v>2</v>
      </c>
      <c r="F10" s="56">
        <v>2</v>
      </c>
      <c r="G10" s="56">
        <v>2</v>
      </c>
      <c r="H10" s="56">
        <v>1</v>
      </c>
      <c r="I10" s="57">
        <v>1</v>
      </c>
      <c r="J10" s="118"/>
      <c r="K10" s="51">
        <v>0</v>
      </c>
      <c r="L10" s="52">
        <v>0</v>
      </c>
      <c r="M10" s="53">
        <v>0</v>
      </c>
      <c r="N10" s="54">
        <v>1</v>
      </c>
      <c r="O10" s="53">
        <v>1</v>
      </c>
    </row>
    <row r="11" spans="1:18" ht="25.5">
      <c r="A11" s="109"/>
      <c r="B11" s="127" t="s">
        <v>30</v>
      </c>
      <c r="C11" s="32" t="s">
        <v>19</v>
      </c>
      <c r="D11" s="113"/>
      <c r="E11" s="36">
        <v>2</v>
      </c>
      <c r="F11" s="27">
        <v>2</v>
      </c>
      <c r="G11" s="27">
        <v>2</v>
      </c>
      <c r="H11" s="27">
        <v>3</v>
      </c>
      <c r="I11" s="37">
        <v>2</v>
      </c>
      <c r="J11" s="119"/>
      <c r="K11" s="29">
        <v>1</v>
      </c>
      <c r="L11" s="29">
        <v>0</v>
      </c>
      <c r="M11" s="18">
        <v>1</v>
      </c>
      <c r="N11" s="23">
        <v>0</v>
      </c>
      <c r="O11" s="18">
        <v>0</v>
      </c>
    </row>
    <row r="12" spans="1:18" ht="21" customHeight="1" thickBot="1">
      <c r="A12" s="109"/>
      <c r="B12" s="128"/>
      <c r="C12" s="33" t="s">
        <v>20</v>
      </c>
      <c r="D12" s="113"/>
      <c r="E12" s="38">
        <v>2</v>
      </c>
      <c r="F12" s="4">
        <v>3</v>
      </c>
      <c r="G12" s="4">
        <v>3</v>
      </c>
      <c r="H12" s="4">
        <v>3</v>
      </c>
      <c r="I12" s="39">
        <v>3</v>
      </c>
      <c r="J12" s="119"/>
      <c r="K12" s="7">
        <v>0</v>
      </c>
      <c r="L12" s="7">
        <v>1</v>
      </c>
      <c r="M12" s="19">
        <v>0</v>
      </c>
      <c r="N12" s="24">
        <v>1</v>
      </c>
      <c r="O12" s="19">
        <v>1</v>
      </c>
    </row>
    <row r="13" spans="1:18" ht="25.5">
      <c r="A13" s="109"/>
      <c r="B13" s="129" t="s">
        <v>32</v>
      </c>
      <c r="C13" s="31" t="s">
        <v>21</v>
      </c>
      <c r="D13" s="114"/>
      <c r="E13" s="27">
        <v>0</v>
      </c>
      <c r="F13" s="27">
        <v>0</v>
      </c>
      <c r="G13" s="27">
        <v>0</v>
      </c>
      <c r="H13" s="27">
        <v>0</v>
      </c>
      <c r="I13" s="27">
        <v>0</v>
      </c>
      <c r="J13" s="120"/>
      <c r="K13" s="42">
        <v>1</v>
      </c>
      <c r="L13" s="10">
        <v>0</v>
      </c>
      <c r="M13" s="11">
        <v>1</v>
      </c>
      <c r="N13" s="20">
        <v>0</v>
      </c>
      <c r="O13" s="11">
        <v>0</v>
      </c>
    </row>
    <row r="14" spans="1:18" ht="25.5">
      <c r="A14" s="109"/>
      <c r="B14" s="130"/>
      <c r="C14" s="40" t="s">
        <v>22</v>
      </c>
      <c r="D14" s="114"/>
      <c r="E14" s="27">
        <v>0</v>
      </c>
      <c r="F14" s="27">
        <v>0</v>
      </c>
      <c r="G14" s="27">
        <v>0</v>
      </c>
      <c r="H14" s="27">
        <v>0</v>
      </c>
      <c r="I14" s="27">
        <v>0</v>
      </c>
      <c r="J14" s="120"/>
      <c r="K14" s="43">
        <v>1</v>
      </c>
      <c r="L14" s="29">
        <v>1</v>
      </c>
      <c r="M14" s="18">
        <v>1</v>
      </c>
      <c r="N14" s="23">
        <v>1</v>
      </c>
      <c r="O14" s="18">
        <v>1</v>
      </c>
    </row>
    <row r="15" spans="1:18" ht="25.5">
      <c r="A15" s="109"/>
      <c r="B15" s="130"/>
      <c r="C15" s="40" t="s">
        <v>23</v>
      </c>
      <c r="D15" s="114"/>
      <c r="E15" s="2">
        <v>0</v>
      </c>
      <c r="F15" s="2">
        <v>0</v>
      </c>
      <c r="G15" s="2">
        <v>0</v>
      </c>
      <c r="H15" s="2">
        <v>0</v>
      </c>
      <c r="I15" s="2">
        <v>0</v>
      </c>
      <c r="J15" s="120"/>
      <c r="K15" s="44">
        <v>1</v>
      </c>
      <c r="L15" s="1">
        <v>1</v>
      </c>
      <c r="M15" s="12">
        <v>1</v>
      </c>
      <c r="N15" s="21">
        <v>1</v>
      </c>
      <c r="O15" s="12">
        <v>1</v>
      </c>
    </row>
    <row r="16" spans="1:18" ht="26.25" thickBot="1">
      <c r="A16" s="109"/>
      <c r="B16" s="131"/>
      <c r="C16" s="41" t="s">
        <v>24</v>
      </c>
      <c r="D16" s="114"/>
      <c r="E16" s="6">
        <v>0</v>
      </c>
      <c r="F16" s="6">
        <v>0</v>
      </c>
      <c r="G16" s="6">
        <v>0</v>
      </c>
      <c r="H16" s="6">
        <v>0</v>
      </c>
      <c r="I16" s="6">
        <v>0</v>
      </c>
      <c r="J16" s="120"/>
      <c r="K16" s="45">
        <v>1</v>
      </c>
      <c r="L16" s="7">
        <v>1</v>
      </c>
      <c r="M16" s="19">
        <v>2</v>
      </c>
      <c r="N16" s="24">
        <v>2</v>
      </c>
      <c r="O16" s="19">
        <v>1</v>
      </c>
    </row>
    <row r="17" spans="1:18" ht="15.75">
      <c r="A17" s="109"/>
      <c r="B17" s="132" t="s">
        <v>33</v>
      </c>
      <c r="C17" s="41" t="s">
        <v>25</v>
      </c>
      <c r="D17" s="114"/>
      <c r="E17" s="6">
        <v>0</v>
      </c>
      <c r="F17" s="6">
        <v>0</v>
      </c>
      <c r="G17" s="6">
        <v>0</v>
      </c>
      <c r="H17" s="6">
        <v>0</v>
      </c>
      <c r="I17" s="6">
        <v>0</v>
      </c>
      <c r="J17" s="120"/>
      <c r="K17" s="48">
        <v>1</v>
      </c>
      <c r="L17" s="28">
        <v>1</v>
      </c>
      <c r="M17" s="49">
        <v>0</v>
      </c>
      <c r="N17" s="50">
        <v>1</v>
      </c>
      <c r="O17" s="49">
        <v>1</v>
      </c>
    </row>
    <row r="18" spans="1:18" ht="15.75">
      <c r="A18" s="109"/>
      <c r="B18" s="130"/>
      <c r="C18" s="41" t="s">
        <v>26</v>
      </c>
      <c r="D18" s="114"/>
      <c r="E18" s="6">
        <v>0</v>
      </c>
      <c r="F18" s="6">
        <v>0</v>
      </c>
      <c r="G18" s="6">
        <v>0</v>
      </c>
      <c r="H18" s="6">
        <v>0</v>
      </c>
      <c r="I18" s="6">
        <v>0</v>
      </c>
      <c r="J18" s="120"/>
      <c r="K18" s="45">
        <v>1</v>
      </c>
      <c r="L18" s="7">
        <v>2</v>
      </c>
      <c r="M18" s="19">
        <v>1</v>
      </c>
      <c r="N18" s="24">
        <v>1</v>
      </c>
      <c r="O18" s="19">
        <v>2</v>
      </c>
    </row>
    <row r="19" spans="1:18" ht="25.5">
      <c r="A19" s="109"/>
      <c r="B19" s="130"/>
      <c r="C19" s="41" t="s">
        <v>27</v>
      </c>
      <c r="D19" s="114"/>
      <c r="E19" s="6">
        <v>0</v>
      </c>
      <c r="F19" s="6">
        <v>0</v>
      </c>
      <c r="G19" s="6">
        <v>0</v>
      </c>
      <c r="H19" s="6">
        <v>0</v>
      </c>
      <c r="I19" s="6">
        <v>0</v>
      </c>
      <c r="J19" s="120"/>
      <c r="K19" s="45">
        <v>1</v>
      </c>
      <c r="L19" s="7">
        <v>1</v>
      </c>
      <c r="M19" s="19">
        <v>1</v>
      </c>
      <c r="N19" s="24">
        <v>1</v>
      </c>
      <c r="O19" s="19">
        <v>1</v>
      </c>
    </row>
    <row r="20" spans="1:18" ht="16.5" thickBot="1">
      <c r="A20" s="109"/>
      <c r="B20" s="133"/>
      <c r="C20" s="33" t="s">
        <v>28</v>
      </c>
      <c r="D20" s="114"/>
      <c r="E20" s="4">
        <v>0</v>
      </c>
      <c r="F20" s="4">
        <v>0</v>
      </c>
      <c r="G20" s="4">
        <v>0</v>
      </c>
      <c r="H20" s="4">
        <v>0</v>
      </c>
      <c r="I20" s="4">
        <v>0</v>
      </c>
      <c r="J20" s="120"/>
      <c r="K20" s="46">
        <v>1</v>
      </c>
      <c r="L20" s="5">
        <v>1</v>
      </c>
      <c r="M20" s="13">
        <v>1</v>
      </c>
      <c r="N20" s="22">
        <v>1</v>
      </c>
      <c r="O20" s="13">
        <v>1</v>
      </c>
      <c r="P20" s="8"/>
      <c r="Q20" s="8"/>
      <c r="R20" s="8"/>
    </row>
    <row r="21" spans="1:18" ht="15.75">
      <c r="A21" s="110"/>
      <c r="B21" s="26"/>
      <c r="C21" s="25"/>
      <c r="D21" s="115"/>
      <c r="E21" s="9"/>
      <c r="F21" s="9"/>
      <c r="G21" s="9"/>
      <c r="H21" s="9"/>
      <c r="I21" s="9"/>
      <c r="J21" s="121"/>
      <c r="K21" s="10"/>
      <c r="L21" s="10"/>
      <c r="M21" s="11"/>
      <c r="N21" s="20"/>
      <c r="O21" s="11"/>
    </row>
    <row r="22" spans="1:18" ht="15.75">
      <c r="A22" s="111"/>
      <c r="B22" s="30"/>
      <c r="C22" s="47" t="s">
        <v>31</v>
      </c>
      <c r="D22" s="116"/>
      <c r="E22" s="2">
        <f>SUM(E8:E21)</f>
        <v>10</v>
      </c>
      <c r="F22" s="2">
        <f>SUM(F8:F21)</f>
        <v>10</v>
      </c>
      <c r="G22" s="2">
        <f>SUM(G8:G21)</f>
        <v>10</v>
      </c>
      <c r="H22" s="2">
        <f>SUM(H8:H21)</f>
        <v>10</v>
      </c>
      <c r="I22" s="2">
        <f>SUM(I8:I21)</f>
        <v>10</v>
      </c>
      <c r="J22" s="122"/>
      <c r="K22" s="1">
        <f>SUM(K8:K21)</f>
        <v>10</v>
      </c>
      <c r="L22" s="1">
        <f t="shared" ref="L22:O22" si="0">SUM(L8:L21)</f>
        <v>10</v>
      </c>
      <c r="M22" s="1">
        <f t="shared" si="0"/>
        <v>10</v>
      </c>
      <c r="N22" s="1">
        <f t="shared" si="0"/>
        <v>10</v>
      </c>
      <c r="O22" s="1">
        <f t="shared" si="0"/>
        <v>10</v>
      </c>
    </row>
    <row r="23" spans="1:18">
      <c r="A23" s="123" t="s">
        <v>12</v>
      </c>
      <c r="B23" s="123"/>
      <c r="C23" s="123"/>
      <c r="D23" s="123"/>
      <c r="E23" s="123"/>
      <c r="F23" s="123"/>
      <c r="G23" s="123"/>
      <c r="H23" s="123"/>
      <c r="I23" s="123"/>
      <c r="J23" s="123"/>
      <c r="K23" s="123"/>
      <c r="L23" s="123"/>
      <c r="M23" s="123"/>
      <c r="N23" s="123"/>
      <c r="O23" s="123"/>
    </row>
    <row r="24" spans="1:18">
      <c r="A24" s="124"/>
      <c r="B24" s="124"/>
      <c r="C24" s="124"/>
      <c r="D24" s="124"/>
      <c r="E24" s="124"/>
      <c r="F24" s="124"/>
      <c r="G24" s="124"/>
      <c r="H24" s="124"/>
      <c r="I24" s="124"/>
      <c r="J24" s="124"/>
      <c r="K24" s="124"/>
      <c r="L24" s="124"/>
      <c r="M24" s="124"/>
      <c r="N24" s="124"/>
      <c r="O24" s="124"/>
    </row>
    <row r="25" spans="1:18">
      <c r="A25" s="3" t="s">
        <v>9</v>
      </c>
      <c r="B25" s="3"/>
      <c r="C25" s="3"/>
      <c r="D25" s="3"/>
      <c r="E25" s="3"/>
      <c r="F25" s="3"/>
      <c r="G25" s="3"/>
      <c r="H25" s="3"/>
      <c r="I25" s="3"/>
      <c r="J25" s="3"/>
      <c r="K25" s="3"/>
      <c r="L25" s="3"/>
      <c r="M25" s="3"/>
      <c r="N25" s="3"/>
      <c r="O25" s="3"/>
    </row>
  </sheetData>
  <mergeCells count="20">
    <mergeCell ref="A8:A22"/>
    <mergeCell ref="D8:D22"/>
    <mergeCell ref="J8:J22"/>
    <mergeCell ref="A23:O24"/>
    <mergeCell ref="B8:B10"/>
    <mergeCell ref="B11:B12"/>
    <mergeCell ref="B13:B16"/>
    <mergeCell ref="B17:B20"/>
    <mergeCell ref="A1:O1"/>
    <mergeCell ref="A2:R2"/>
    <mergeCell ref="A3:O3"/>
    <mergeCell ref="A4:A7"/>
    <mergeCell ref="B4:B7"/>
    <mergeCell ref="C4:C7"/>
    <mergeCell ref="D4:I4"/>
    <mergeCell ref="J4:O4"/>
    <mergeCell ref="D5:D7"/>
    <mergeCell ref="E5:I6"/>
    <mergeCell ref="J5:J7"/>
    <mergeCell ref="K5:O6"/>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dimension ref="A1:O27"/>
  <sheetViews>
    <sheetView tabSelected="1" topLeftCell="A13" zoomScale="85" zoomScaleNormal="85" workbookViewId="0">
      <selection activeCell="R33" sqref="R33"/>
    </sheetView>
  </sheetViews>
  <sheetFormatPr defaultRowHeight="15"/>
  <cols>
    <col min="1" max="1" width="7.140625" customWidth="1"/>
    <col min="2" max="2" width="24.7109375" style="70" customWidth="1"/>
    <col min="3" max="3" width="54.42578125" style="72" customWidth="1"/>
    <col min="4" max="4" width="12" style="68" customWidth="1"/>
    <col min="5" max="9" width="5.7109375" customWidth="1"/>
    <col min="10" max="10" width="11.7109375" style="68" customWidth="1"/>
    <col min="11" max="15" width="5.7109375" customWidth="1"/>
  </cols>
  <sheetData>
    <row r="1" spans="1:15">
      <c r="A1" s="141" t="s">
        <v>73</v>
      </c>
      <c r="B1" s="141"/>
      <c r="C1" s="141"/>
      <c r="D1" s="141"/>
      <c r="E1" s="141"/>
      <c r="F1" s="141"/>
      <c r="G1" s="141"/>
      <c r="H1" s="141"/>
      <c r="I1" s="141"/>
      <c r="J1" s="141"/>
      <c r="K1" s="141"/>
      <c r="L1" s="141"/>
      <c r="M1" s="141"/>
      <c r="N1" s="141"/>
      <c r="O1" s="141"/>
    </row>
    <row r="2" spans="1:15" ht="39.75" customHeight="1">
      <c r="A2" s="141"/>
      <c r="B2" s="141"/>
      <c r="C2" s="141"/>
      <c r="D2" s="141"/>
      <c r="E2" s="141"/>
      <c r="F2" s="141"/>
      <c r="G2" s="141"/>
      <c r="H2" s="141"/>
      <c r="I2" s="141"/>
      <c r="J2" s="141"/>
      <c r="K2" s="141"/>
      <c r="L2" s="141"/>
      <c r="M2" s="141"/>
      <c r="N2" s="141"/>
      <c r="O2" s="141"/>
    </row>
    <row r="3" spans="1:15" ht="15.75">
      <c r="A3" s="135" t="s">
        <v>6</v>
      </c>
      <c r="B3" s="135" t="s">
        <v>35</v>
      </c>
      <c r="C3" s="135" t="s">
        <v>36</v>
      </c>
      <c r="D3" s="136" t="s">
        <v>4</v>
      </c>
      <c r="E3" s="136"/>
      <c r="F3" s="136"/>
      <c r="G3" s="136"/>
      <c r="H3" s="136"/>
      <c r="I3" s="136"/>
      <c r="J3" s="137" t="s">
        <v>3</v>
      </c>
      <c r="K3" s="137"/>
      <c r="L3" s="137"/>
      <c r="M3" s="137"/>
      <c r="N3" s="137"/>
      <c r="O3" s="137"/>
    </row>
    <row r="4" spans="1:15">
      <c r="A4" s="135"/>
      <c r="B4" s="135"/>
      <c r="C4" s="135"/>
      <c r="D4" s="138" t="s">
        <v>37</v>
      </c>
      <c r="E4" s="139" t="s">
        <v>8</v>
      </c>
      <c r="F4" s="139"/>
      <c r="G4" s="139"/>
      <c r="H4" s="139"/>
      <c r="I4" s="139"/>
      <c r="J4" s="138" t="s">
        <v>7</v>
      </c>
      <c r="K4" s="140" t="s">
        <v>8</v>
      </c>
      <c r="L4" s="140"/>
      <c r="M4" s="140"/>
      <c r="N4" s="140"/>
      <c r="O4" s="140"/>
    </row>
    <row r="5" spans="1:15">
      <c r="A5" s="135"/>
      <c r="B5" s="135"/>
      <c r="C5" s="135"/>
      <c r="D5" s="138"/>
      <c r="E5" s="139"/>
      <c r="F5" s="139"/>
      <c r="G5" s="139"/>
      <c r="H5" s="139"/>
      <c r="I5" s="139"/>
      <c r="J5" s="138"/>
      <c r="K5" s="140"/>
      <c r="L5" s="140"/>
      <c r="M5" s="140"/>
      <c r="N5" s="140"/>
      <c r="O5" s="140"/>
    </row>
    <row r="6" spans="1:15" ht="69.75" customHeight="1">
      <c r="A6" s="135"/>
      <c r="B6" s="135"/>
      <c r="C6" s="135"/>
      <c r="D6" s="138"/>
      <c r="E6" s="58" t="s">
        <v>38</v>
      </c>
      <c r="F6" s="58" t="s">
        <v>39</v>
      </c>
      <c r="G6" s="58" t="s">
        <v>40</v>
      </c>
      <c r="H6" s="58" t="s">
        <v>41</v>
      </c>
      <c r="I6" s="58" t="s">
        <v>42</v>
      </c>
      <c r="J6" s="138"/>
      <c r="K6" s="59" t="s">
        <v>38</v>
      </c>
      <c r="L6" s="59" t="s">
        <v>39</v>
      </c>
      <c r="M6" s="59" t="s">
        <v>40</v>
      </c>
      <c r="N6" s="59" t="s">
        <v>41</v>
      </c>
      <c r="O6" s="59" t="s">
        <v>42</v>
      </c>
    </row>
    <row r="7" spans="1:15" ht="78.75" customHeight="1">
      <c r="A7" s="62">
        <v>1</v>
      </c>
      <c r="B7" s="63" t="s">
        <v>66</v>
      </c>
      <c r="C7" s="69" t="s">
        <v>43</v>
      </c>
      <c r="D7" s="66"/>
      <c r="E7" s="73">
        <v>1</v>
      </c>
      <c r="F7" s="73">
        <f ca="1">+F16+F7:F12+F7:F12</f>
        <v>0</v>
      </c>
      <c r="G7" s="74">
        <v>1</v>
      </c>
      <c r="H7" s="73">
        <v>1</v>
      </c>
      <c r="I7" s="73">
        <v>0</v>
      </c>
      <c r="J7" s="75"/>
      <c r="K7" s="76">
        <v>0</v>
      </c>
      <c r="L7" s="76">
        <v>0</v>
      </c>
      <c r="M7" s="76">
        <v>0</v>
      </c>
      <c r="N7" s="76">
        <v>0</v>
      </c>
      <c r="O7" s="76">
        <v>0</v>
      </c>
    </row>
    <row r="8" spans="1:15" ht="170.25" customHeight="1">
      <c r="A8" s="62">
        <v>1</v>
      </c>
      <c r="B8" s="63" t="s">
        <v>67</v>
      </c>
      <c r="C8" s="69" t="s">
        <v>44</v>
      </c>
      <c r="D8" s="66"/>
      <c r="E8" s="73">
        <v>1</v>
      </c>
      <c r="F8" s="73">
        <v>1</v>
      </c>
      <c r="G8" s="74">
        <v>1</v>
      </c>
      <c r="H8" s="73">
        <v>2</v>
      </c>
      <c r="I8" s="73">
        <v>2</v>
      </c>
      <c r="J8" s="75"/>
      <c r="K8" s="76">
        <v>0</v>
      </c>
      <c r="L8" s="76">
        <v>0</v>
      </c>
      <c r="M8" s="76">
        <v>0</v>
      </c>
      <c r="N8" s="76">
        <v>0</v>
      </c>
      <c r="O8" s="76">
        <v>0</v>
      </c>
    </row>
    <row r="9" spans="1:15" ht="144.75">
      <c r="A9" s="62">
        <v>1</v>
      </c>
      <c r="B9" s="69" t="s">
        <v>70</v>
      </c>
      <c r="C9" s="69" t="s">
        <v>45</v>
      </c>
      <c r="D9" s="66"/>
      <c r="E9" s="73">
        <v>1</v>
      </c>
      <c r="F9" s="73">
        <v>1</v>
      </c>
      <c r="G9" s="74">
        <v>1</v>
      </c>
      <c r="H9" s="73">
        <v>0</v>
      </c>
      <c r="I9" s="73">
        <v>1</v>
      </c>
      <c r="J9" s="75"/>
      <c r="K9" s="76">
        <v>0</v>
      </c>
      <c r="L9" s="76">
        <v>0</v>
      </c>
      <c r="M9" s="76">
        <v>0</v>
      </c>
      <c r="N9" s="76">
        <v>0</v>
      </c>
      <c r="O9" s="76">
        <v>0</v>
      </c>
    </row>
    <row r="10" spans="1:15" ht="45">
      <c r="A10" s="62">
        <v>2</v>
      </c>
      <c r="B10" s="69"/>
      <c r="C10" s="69" t="s">
        <v>46</v>
      </c>
      <c r="D10" s="66"/>
      <c r="E10" s="73">
        <v>1</v>
      </c>
      <c r="F10" s="73">
        <v>1</v>
      </c>
      <c r="G10" s="74">
        <v>1</v>
      </c>
      <c r="H10" s="73">
        <v>1</v>
      </c>
      <c r="I10" s="73">
        <v>1</v>
      </c>
      <c r="J10" s="75"/>
      <c r="K10" s="76">
        <v>0</v>
      </c>
      <c r="L10" s="76">
        <v>0</v>
      </c>
      <c r="M10" s="76">
        <v>0</v>
      </c>
      <c r="N10" s="76">
        <v>0</v>
      </c>
      <c r="O10" s="76">
        <v>0</v>
      </c>
    </row>
    <row r="11" spans="1:15" ht="105.75" customHeight="1">
      <c r="A11" s="62">
        <v>2</v>
      </c>
      <c r="B11" s="69" t="s">
        <v>70</v>
      </c>
      <c r="C11" s="69" t="s">
        <v>47</v>
      </c>
      <c r="D11" s="66"/>
      <c r="E11" s="73">
        <v>1</v>
      </c>
      <c r="F11" s="73">
        <v>1</v>
      </c>
      <c r="G11" s="74">
        <v>1</v>
      </c>
      <c r="H11" s="73">
        <v>1</v>
      </c>
      <c r="I11" s="73">
        <v>1</v>
      </c>
      <c r="J11" s="75"/>
      <c r="K11" s="76">
        <v>0</v>
      </c>
      <c r="L11" s="76">
        <v>0</v>
      </c>
      <c r="M11" s="76">
        <v>0</v>
      </c>
      <c r="N11" s="76">
        <v>0</v>
      </c>
      <c r="O11" s="76">
        <v>0</v>
      </c>
    </row>
    <row r="12" spans="1:15" ht="144.75">
      <c r="A12" s="62">
        <v>2</v>
      </c>
      <c r="B12" s="69" t="s">
        <v>70</v>
      </c>
      <c r="C12" s="69" t="s">
        <v>48</v>
      </c>
      <c r="D12" s="66"/>
      <c r="E12" s="73">
        <v>1</v>
      </c>
      <c r="F12" s="73">
        <v>1</v>
      </c>
      <c r="G12" s="74">
        <v>1</v>
      </c>
      <c r="H12" s="73">
        <v>1</v>
      </c>
      <c r="I12" s="73">
        <v>1</v>
      </c>
      <c r="J12" s="75"/>
      <c r="K12" s="76">
        <v>0</v>
      </c>
      <c r="L12" s="76">
        <v>0</v>
      </c>
      <c r="M12" s="76">
        <v>0</v>
      </c>
      <c r="N12" s="76">
        <v>0</v>
      </c>
      <c r="O12" s="76">
        <v>0</v>
      </c>
    </row>
    <row r="13" spans="1:15" ht="144.75">
      <c r="A13" s="62">
        <v>2</v>
      </c>
      <c r="B13" s="69" t="s">
        <v>70</v>
      </c>
      <c r="C13" s="69" t="s">
        <v>49</v>
      </c>
      <c r="D13" s="66"/>
      <c r="E13" s="77">
        <v>1</v>
      </c>
      <c r="F13" s="78">
        <v>1</v>
      </c>
      <c r="G13" s="74">
        <v>1</v>
      </c>
      <c r="H13" s="78">
        <v>1</v>
      </c>
      <c r="I13" s="78">
        <v>1</v>
      </c>
      <c r="J13" s="75"/>
      <c r="K13" s="76">
        <v>0</v>
      </c>
      <c r="L13" s="76">
        <v>0</v>
      </c>
      <c r="M13" s="76">
        <v>0</v>
      </c>
      <c r="N13" s="76">
        <v>0</v>
      </c>
      <c r="O13" s="76">
        <v>0</v>
      </c>
    </row>
    <row r="14" spans="1:15" ht="91.5" customHeight="1">
      <c r="A14" s="64">
        <v>3</v>
      </c>
      <c r="B14" s="69" t="s">
        <v>70</v>
      </c>
      <c r="C14" s="65" t="s">
        <v>50</v>
      </c>
      <c r="D14" s="67"/>
      <c r="E14" s="74">
        <v>1</v>
      </c>
      <c r="F14" s="74">
        <v>1</v>
      </c>
      <c r="G14" s="74">
        <v>1</v>
      </c>
      <c r="H14" s="74">
        <v>1</v>
      </c>
      <c r="I14" s="74">
        <v>2</v>
      </c>
      <c r="J14" s="79"/>
      <c r="K14" s="80">
        <v>0</v>
      </c>
      <c r="L14" s="80">
        <v>0</v>
      </c>
      <c r="M14" s="80">
        <v>0</v>
      </c>
      <c r="N14" s="80">
        <v>0</v>
      </c>
      <c r="O14" s="81">
        <v>0</v>
      </c>
    </row>
    <row r="15" spans="1:15" ht="92.25" customHeight="1">
      <c r="A15" s="64">
        <v>3</v>
      </c>
      <c r="B15" s="69" t="s">
        <v>71</v>
      </c>
      <c r="C15" s="65" t="s">
        <v>51</v>
      </c>
      <c r="D15" s="67"/>
      <c r="E15" s="74">
        <v>1</v>
      </c>
      <c r="F15" s="74">
        <v>1</v>
      </c>
      <c r="G15" s="74">
        <v>1</v>
      </c>
      <c r="H15" s="74">
        <v>1</v>
      </c>
      <c r="I15" s="74">
        <v>1</v>
      </c>
      <c r="J15" s="79"/>
      <c r="K15" s="80">
        <v>1</v>
      </c>
      <c r="L15" s="80">
        <v>1</v>
      </c>
      <c r="M15" s="80"/>
      <c r="N15" s="80"/>
      <c r="O15" s="81"/>
    </row>
    <row r="16" spans="1:15" ht="96.75" customHeight="1">
      <c r="A16" s="64">
        <v>3</v>
      </c>
      <c r="B16" s="69" t="s">
        <v>71</v>
      </c>
      <c r="C16" s="65" t="s">
        <v>52</v>
      </c>
      <c r="D16" s="67"/>
      <c r="E16" s="74">
        <v>1</v>
      </c>
      <c r="F16" s="74">
        <v>2</v>
      </c>
      <c r="G16" s="74">
        <v>1</v>
      </c>
      <c r="H16" s="74">
        <v>1</v>
      </c>
      <c r="I16" s="74">
        <v>0</v>
      </c>
      <c r="J16" s="79"/>
      <c r="K16" s="80"/>
      <c r="L16" s="80"/>
      <c r="M16" s="80"/>
      <c r="N16" s="80"/>
      <c r="O16" s="81"/>
    </row>
    <row r="17" spans="1:15" ht="72.75">
      <c r="A17" s="64">
        <v>3</v>
      </c>
      <c r="B17" s="65" t="s">
        <v>72</v>
      </c>
      <c r="C17" s="65" t="s">
        <v>53</v>
      </c>
      <c r="D17" s="82"/>
      <c r="E17" s="82"/>
      <c r="F17" s="82"/>
      <c r="G17" s="82"/>
      <c r="H17" s="83"/>
      <c r="I17" s="83"/>
      <c r="J17" s="82"/>
      <c r="K17" s="84">
        <v>1</v>
      </c>
      <c r="L17" s="84">
        <v>2</v>
      </c>
      <c r="M17" s="84">
        <v>1</v>
      </c>
      <c r="N17" s="84">
        <v>1</v>
      </c>
      <c r="O17" s="84">
        <v>1</v>
      </c>
    </row>
    <row r="18" spans="1:15" ht="75">
      <c r="A18" s="64">
        <v>3</v>
      </c>
      <c r="B18" s="65" t="s">
        <v>72</v>
      </c>
      <c r="C18" s="65" t="s">
        <v>54</v>
      </c>
      <c r="D18" s="82"/>
      <c r="E18" s="82"/>
      <c r="F18" s="82"/>
      <c r="G18" s="82"/>
      <c r="H18" s="83"/>
      <c r="I18" s="83"/>
      <c r="J18" s="82"/>
      <c r="K18" s="84">
        <v>1</v>
      </c>
      <c r="L18" s="84">
        <v>1</v>
      </c>
      <c r="M18" s="84">
        <v>2</v>
      </c>
      <c r="N18" s="84">
        <v>1</v>
      </c>
      <c r="O18" s="84">
        <v>1</v>
      </c>
    </row>
    <row r="19" spans="1:15" ht="99.75">
      <c r="A19" s="64">
        <v>3</v>
      </c>
      <c r="B19" s="63" t="s">
        <v>68</v>
      </c>
      <c r="C19" s="65" t="s">
        <v>55</v>
      </c>
      <c r="D19" s="82"/>
      <c r="E19" s="82"/>
      <c r="F19" s="82"/>
      <c r="G19" s="82"/>
      <c r="H19" s="83"/>
      <c r="I19" s="83"/>
      <c r="J19" s="82"/>
      <c r="K19" s="84">
        <v>1</v>
      </c>
      <c r="L19" s="84">
        <v>0</v>
      </c>
      <c r="M19" s="84">
        <v>2</v>
      </c>
      <c r="N19" s="84">
        <v>1</v>
      </c>
      <c r="O19" s="84">
        <v>2</v>
      </c>
    </row>
    <row r="20" spans="1:15" ht="99.75">
      <c r="A20" s="64"/>
      <c r="B20" s="63" t="s">
        <v>68</v>
      </c>
      <c r="C20" s="65" t="s">
        <v>56</v>
      </c>
      <c r="D20" s="82"/>
      <c r="E20" s="82"/>
      <c r="F20" s="82"/>
      <c r="G20" s="82"/>
      <c r="H20" s="83"/>
      <c r="I20" s="83"/>
      <c r="J20" s="82"/>
      <c r="K20" s="84">
        <v>1</v>
      </c>
      <c r="L20" s="84">
        <v>1</v>
      </c>
      <c r="M20" s="84">
        <v>0</v>
      </c>
      <c r="N20" s="84">
        <v>1</v>
      </c>
      <c r="O20" s="84">
        <v>1</v>
      </c>
    </row>
    <row r="21" spans="1:15" ht="99.75">
      <c r="A21" s="64"/>
      <c r="B21" s="63" t="s">
        <v>68</v>
      </c>
      <c r="C21" s="65" t="s">
        <v>57</v>
      </c>
      <c r="D21" s="82"/>
      <c r="E21" s="82"/>
      <c r="F21" s="82"/>
      <c r="G21" s="82"/>
      <c r="H21" s="83"/>
      <c r="I21" s="83"/>
      <c r="J21" s="82"/>
      <c r="K21" s="84">
        <v>1</v>
      </c>
      <c r="L21" s="84">
        <v>1</v>
      </c>
      <c r="M21" s="84">
        <v>1</v>
      </c>
      <c r="N21" s="84">
        <v>1</v>
      </c>
      <c r="O21" s="84">
        <v>1</v>
      </c>
    </row>
    <row r="22" spans="1:15" ht="99.75">
      <c r="A22" s="64"/>
      <c r="B22" s="63" t="s">
        <v>68</v>
      </c>
      <c r="C22" s="65" t="s">
        <v>58</v>
      </c>
      <c r="D22" s="82"/>
      <c r="E22" s="82"/>
      <c r="F22" s="82"/>
      <c r="G22" s="82"/>
      <c r="H22" s="83"/>
      <c r="I22" s="83"/>
      <c r="J22" s="82"/>
      <c r="K22" s="84">
        <v>1</v>
      </c>
      <c r="L22" s="84">
        <v>1</v>
      </c>
      <c r="M22" s="84">
        <v>1</v>
      </c>
      <c r="N22" s="84">
        <v>1</v>
      </c>
      <c r="O22" s="84">
        <v>1</v>
      </c>
    </row>
    <row r="23" spans="1:15" ht="327.75">
      <c r="A23" s="64"/>
      <c r="B23" s="63" t="s">
        <v>59</v>
      </c>
      <c r="C23" s="65" t="s">
        <v>60</v>
      </c>
      <c r="D23" s="82"/>
      <c r="E23" s="82"/>
      <c r="F23" s="82"/>
      <c r="G23" s="82"/>
      <c r="H23" s="83"/>
      <c r="I23" s="83"/>
      <c r="J23" s="82"/>
      <c r="K23" s="84">
        <v>1</v>
      </c>
      <c r="L23" s="84">
        <v>1</v>
      </c>
      <c r="M23" s="84">
        <v>1</v>
      </c>
      <c r="N23" s="84">
        <v>1</v>
      </c>
      <c r="O23" s="84">
        <v>1</v>
      </c>
    </row>
    <row r="24" spans="1:15" ht="199.5">
      <c r="A24" s="64"/>
      <c r="B24" s="63" t="s">
        <v>61</v>
      </c>
      <c r="C24" s="65" t="s">
        <v>62</v>
      </c>
      <c r="D24" s="82"/>
      <c r="E24" s="82"/>
      <c r="F24" s="82"/>
      <c r="G24" s="82"/>
      <c r="H24" s="83"/>
      <c r="I24" s="83"/>
      <c r="J24" s="82"/>
      <c r="K24" s="84">
        <v>1</v>
      </c>
      <c r="L24" s="84">
        <v>1</v>
      </c>
      <c r="M24" s="84">
        <v>2</v>
      </c>
      <c r="N24" s="84">
        <v>2</v>
      </c>
      <c r="O24" s="84">
        <v>1</v>
      </c>
    </row>
    <row r="25" spans="1:15" ht="156.75">
      <c r="A25" s="64"/>
      <c r="B25" s="63" t="s">
        <v>63</v>
      </c>
      <c r="C25" s="65" t="s">
        <v>64</v>
      </c>
      <c r="D25" s="82"/>
      <c r="E25" s="82"/>
      <c r="F25" s="82"/>
      <c r="G25" s="82"/>
      <c r="H25" s="83"/>
      <c r="I25" s="83"/>
      <c r="J25" s="82"/>
      <c r="K25" s="84">
        <v>1</v>
      </c>
      <c r="L25" s="84">
        <v>1</v>
      </c>
      <c r="M25" s="84">
        <v>0</v>
      </c>
      <c r="N25" s="84">
        <v>1</v>
      </c>
      <c r="O25" s="84">
        <v>1</v>
      </c>
    </row>
    <row r="26" spans="1:15">
      <c r="A26" s="60"/>
      <c r="B26" s="60"/>
      <c r="C26" s="71" t="s">
        <v>65</v>
      </c>
      <c r="D26" s="67"/>
      <c r="E26" s="61">
        <f>SUM(E7:E25)</f>
        <v>10</v>
      </c>
      <c r="F26" s="61">
        <f ca="1">SUM(F7:F25)</f>
        <v>10</v>
      </c>
      <c r="G26" s="61">
        <f t="shared" ref="G26:I26" si="0">SUM(G7:G25)</f>
        <v>10</v>
      </c>
      <c r="H26" s="61">
        <f t="shared" si="0"/>
        <v>10</v>
      </c>
      <c r="I26" s="61">
        <f t="shared" si="0"/>
        <v>10</v>
      </c>
      <c r="J26" s="67">
        <f t="shared" ref="J26" si="1">SUM(J7:J25)</f>
        <v>0</v>
      </c>
      <c r="K26" s="61">
        <f t="shared" ref="K26" si="2">SUM(K7:K25)</f>
        <v>10</v>
      </c>
      <c r="L26" s="61">
        <f t="shared" ref="L26" si="3">SUM(L7:L25)</f>
        <v>10</v>
      </c>
      <c r="M26" s="61">
        <f t="shared" ref="M26" si="4">SUM(M7:M25)</f>
        <v>10</v>
      </c>
      <c r="N26" s="61">
        <f t="shared" ref="N26" si="5">SUM(N7:N25)</f>
        <v>10</v>
      </c>
      <c r="O26" s="61">
        <f t="shared" ref="O26" si="6">SUM(O7:O25)</f>
        <v>10</v>
      </c>
    </row>
    <row r="27" spans="1:15" ht="45.75" customHeight="1">
      <c r="A27" s="134" t="s">
        <v>69</v>
      </c>
      <c r="B27" s="134"/>
      <c r="C27" s="134"/>
      <c r="D27" s="134"/>
      <c r="E27" s="134"/>
      <c r="F27" s="134"/>
      <c r="G27" s="134"/>
      <c r="H27" s="134"/>
      <c r="I27" s="134"/>
      <c r="J27" s="134"/>
      <c r="K27" s="134"/>
      <c r="L27" s="134"/>
      <c r="M27" s="134"/>
      <c r="N27" s="134"/>
      <c r="O27" s="134"/>
    </row>
  </sheetData>
  <mergeCells count="11">
    <mergeCell ref="A27:O27"/>
    <mergeCell ref="A1:O2"/>
    <mergeCell ref="A3:A6"/>
    <mergeCell ref="B3:B6"/>
    <mergeCell ref="C3:C6"/>
    <mergeCell ref="D3:I3"/>
    <mergeCell ref="J3:O3"/>
    <mergeCell ref="D4:D6"/>
    <mergeCell ref="E4:I5"/>
    <mergeCell ref="J4:J6"/>
    <mergeCell ref="K4:O5"/>
  </mergeCells>
  <pageMargins left="0.7" right="0.7" top="0.75" bottom="0.75" header="0.3" footer="0.3"/>
  <pageSetup paperSize="9" scale="48"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TARIMSAL 2.DÖNEM</vt:lpstr>
      <vt:lpstr>MESLEKİ GELİŞİM SENARYO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Mehmet TURKOGLU</dc:creator>
  <cp:lastModifiedBy>Asus</cp:lastModifiedBy>
  <cp:lastPrinted>2023-10-22T12:18:36Z</cp:lastPrinted>
  <dcterms:created xsi:type="dcterms:W3CDTF">2023-09-18T14:08:12Z</dcterms:created>
  <dcterms:modified xsi:type="dcterms:W3CDTF">2025-02-10T18:07:19Z</dcterms:modified>
</cp:coreProperties>
</file>